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onika Hájková\Desktop\Veřejné zakázky\2024\6. Hospic sv. Zdislavy, o.p.s. - Modernizace a dovybavení lůžkové hospicové péče - Dodávka vybavení\011 Výzva k podání nabídek - opakované vyhlášení\"/>
    </mc:Choice>
  </mc:AlternateContent>
  <xr:revisionPtr revIDLastSave="0" documentId="13_ncr:1_{931D84FD-3758-40D5-B9E4-12AA9B6E8D6B}" xr6:coauthVersionLast="47" xr6:coauthVersionMax="47" xr10:uidLastSave="{00000000-0000-0000-0000-000000000000}"/>
  <bookViews>
    <workbookView xWindow="-108" yWindow="-108" windowWidth="23256" windowHeight="13896" xr2:uid="{AC9F61DA-D8DD-4B97-9161-B85E4E232F9E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" l="1"/>
  <c r="E5" i="1" s="1"/>
  <c r="D6" i="1"/>
  <c r="E6" i="1" s="1"/>
  <c r="D7" i="1"/>
  <c r="E7" i="1" s="1"/>
  <c r="D4" i="1"/>
  <c r="E4" i="1" s="1"/>
  <c r="D8" i="1" l="1"/>
  <c r="E8" i="1" s="1"/>
</calcChain>
</file>

<file path=xl/sharedStrings.xml><?xml version="1.0" encoding="utf-8"?>
<sst xmlns="http://schemas.openxmlformats.org/spreadsheetml/2006/main" count="12" uniqueCount="12">
  <si>
    <t>Příloha č. 4a Výzvy - Specifikace předmětu plnění a ceny - část A</t>
  </si>
  <si>
    <t>Specifikace předmětu plnění</t>
  </si>
  <si>
    <t>Požadovaný počet ks</t>
  </si>
  <si>
    <t>Nabídková cena bez DPH v Kč / za 1 ks</t>
  </si>
  <si>
    <t xml:space="preserve">Nabídková cena bez DPH v Kč celkem </t>
  </si>
  <si>
    <t xml:space="preserve">Nabídková cena vč. DPH v Kč celkem </t>
  </si>
  <si>
    <r>
      <t xml:space="preserve">Mobilní hygienická vana					
</t>
    </r>
    <r>
      <rPr>
        <sz val="10"/>
        <color theme="1"/>
        <rFont val="Tahoma"/>
        <family val="2"/>
        <charset val="238"/>
      </rPr>
      <t>- hygiena na lůžku s nerezovým zásobníkem vody			
- automatická desinfekce vnitřního okruhu + zásobník na desinfekci
- nastavitelná teplota vody					
- oddělené okruhy pro čistou a špinavou vodu			
- aktivní odsávání použité vody</t>
    </r>
  </si>
  <si>
    <r>
      <rPr>
        <b/>
        <sz val="10"/>
        <color theme="1"/>
        <rFont val="Tahoma"/>
        <family val="2"/>
        <charset val="238"/>
      </rPr>
      <t xml:space="preserve">Koncentrátor kyslíku 						
</t>
    </r>
    <r>
      <rPr>
        <sz val="10"/>
        <color theme="1"/>
        <rFont val="Tahoma"/>
        <family val="2"/>
        <charset val="238"/>
      </rPr>
      <t xml:space="preserve">- průtok v rozsahu 1 až 5l /min	 
- hmotnost  minimálně 22-27 kg
- čistota kyslíku minimálně 93 %/ při průtoku 5litrů
- časovač pro přívod kyslíku	</t>
    </r>
  </si>
  <si>
    <t xml:space="preserve">Nabídková cena celkem </t>
  </si>
  <si>
    <t>Dodavatel vyplní pouze žlutě podbarvená pole. Ostatní buňky se vyplní samy dle vloženého vzorce.</t>
  </si>
  <si>
    <r>
      <rPr>
        <b/>
        <sz val="10"/>
        <color theme="1"/>
        <rFont val="Tahoma"/>
        <family val="2"/>
        <charset val="238"/>
      </rPr>
      <t xml:space="preserve">Lůžko XXL nostnost 225kg 
</t>
    </r>
    <r>
      <rPr>
        <sz val="10"/>
        <color theme="1"/>
        <rFont val="Tahoma"/>
        <family val="2"/>
        <charset val="238"/>
      </rPr>
      <t>- matrace nosnost 250 kg - parametry martace:                                                                      -	Délka matrace: 200 cm,
-	Šířka matrace: 100 cm,
-	Výška matrace: minimálně 16 cm.                                                                                          - Zadavatel požaduje variantu matrace aktivní antidekubitní s kompresorem.                                                                                                                
- bariatrická hrazda + rukojeť 100kg</t>
    </r>
  </si>
  <si>
    <r>
      <rPr>
        <b/>
        <sz val="10"/>
        <color theme="1"/>
        <rFont val="Tahoma"/>
        <family val="2"/>
        <charset val="238"/>
      </rPr>
      <t>Polohovací lůžka:</t>
    </r>
    <r>
      <rPr>
        <sz val="10"/>
        <color theme="1"/>
        <rFont val="Tahoma"/>
        <family val="2"/>
        <charset val="238"/>
      </rPr>
      <t xml:space="preserve">					
- Laterární náklon					
- dělené postranice, teleskopické - Zadavatel požaduje hliníkové postranice pro sociální služby.	
- nožní ovladač laterárního náklonu				
- matrace nosnost 150kg - Zadavatel nemá preferenci ve variantě matrace. Dodavatel může nabídnout jak pasivní antidekubitní bez kompresoru, tak aktivní antidekubitní matraci s kompresorem.,					
- vstávací madla - Zadavatel nemá preferenci v umístění vstávacích madel. 					
- kovová hrazda + rukojeť na hrazdu			
- jídelní deska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color theme="1"/>
        <rFont val="Tahoma"/>
        <family val="2"/>
        <charset val="238"/>
      </rPr>
      <t xml:space="preserve">- Dodavatel zajistí dovoz nových lůžek, jejich montáž, instalaci, předvedení funkčnosti a předání v pokojích pacientů. Dodavatel zajistí demontáž a odvoz starých lůžek (Jedná se o elektricky polohovatelné postele, rok výroby cca 2013, dodavatel: L I N E T spol. s r.o., Želevčice 5, 274 01 Slaný, IČ: 00507814. Likvidace bude probíhat včetně matrací ale bez hrazd a dalšího příslušenství.). Tato výměna starých lůžek za nové proběhne v počtu maximálně 10 ks lůžek za jeden pracovní den. Zadavatel bude o dodávce informován Dodavatelem vždy dva pracovní dny před uskutečněním dodávky na kontaktech uvedených v bodě 2.2. výzvy k podání nabídky. Celá dodávka nových lůžek a odvozu starých lůžek bude realizována po jednotlivých dílčích etapách dodávky nejpozději v průběhu 10 pracovních dní.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</si>
</sst>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sz val="10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0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5DC4B9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0" borderId="12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3" fillId="4" borderId="0" xfId="0" applyFont="1" applyFill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5DC4B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5AA05-5E80-4FBC-BB53-451FFD13AEA6}">
  <dimension ref="A1:K10"/>
  <sheetViews>
    <sheetView tabSelected="1" topLeftCell="A4" zoomScaleNormal="100" workbookViewId="0">
      <selection activeCell="B4" sqref="B4"/>
    </sheetView>
  </sheetViews>
  <sheetFormatPr defaultColWidth="9.109375" defaultRowHeight="13.2" x14ac:dyDescent="0.3"/>
  <cols>
    <col min="1" max="1" width="78.6640625" style="1" customWidth="1"/>
    <col min="2" max="2" width="15.88671875" style="1" customWidth="1"/>
    <col min="3" max="3" width="23.33203125" style="1" customWidth="1"/>
    <col min="4" max="5" width="24.5546875" style="1" customWidth="1"/>
    <col min="6" max="16384" width="9.109375" style="1"/>
  </cols>
  <sheetData>
    <row r="1" spans="1:11" ht="28.5" customHeight="1" x14ac:dyDescent="0.3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25.5" customHeight="1" thickBot="1" x14ac:dyDescent="0.35">
      <c r="A2" s="2"/>
      <c r="B2" s="2"/>
      <c r="C2" s="2"/>
      <c r="D2" s="2"/>
    </row>
    <row r="3" spans="1:11" ht="36.75" customHeight="1" thickBot="1" x14ac:dyDescent="0.35">
      <c r="A3" s="8" t="s">
        <v>1</v>
      </c>
      <c r="B3" s="9" t="s">
        <v>2</v>
      </c>
      <c r="C3" s="9" t="s">
        <v>3</v>
      </c>
      <c r="D3" s="9" t="s">
        <v>4</v>
      </c>
      <c r="E3" s="10" t="s">
        <v>5</v>
      </c>
    </row>
    <row r="4" spans="1:11" ht="297" customHeight="1" x14ac:dyDescent="0.3">
      <c r="A4" s="7" t="s">
        <v>11</v>
      </c>
      <c r="B4" s="22">
        <v>26</v>
      </c>
      <c r="C4" s="12">
        <v>0</v>
      </c>
      <c r="D4" s="11">
        <f>C4*B4</f>
        <v>0</v>
      </c>
      <c r="E4" s="13">
        <f>D4*1.21</f>
        <v>0</v>
      </c>
    </row>
    <row r="5" spans="1:11" ht="108.6" customHeight="1" x14ac:dyDescent="0.3">
      <c r="A5" s="3" t="s">
        <v>10</v>
      </c>
      <c r="B5" s="23">
        <v>1</v>
      </c>
      <c r="C5" s="25">
        <v>0</v>
      </c>
      <c r="D5" s="14">
        <f t="shared" ref="D5:D7" si="0">C5*B5</f>
        <v>0</v>
      </c>
      <c r="E5" s="16">
        <f t="shared" ref="E5:E8" si="1">D5*1.21</f>
        <v>0</v>
      </c>
    </row>
    <row r="6" spans="1:11" ht="98.25" customHeight="1" x14ac:dyDescent="0.3">
      <c r="A6" s="4" t="s">
        <v>6</v>
      </c>
      <c r="B6" s="23">
        <v>1</v>
      </c>
      <c r="C6" s="15">
        <v>0</v>
      </c>
      <c r="D6" s="14">
        <f t="shared" si="0"/>
        <v>0</v>
      </c>
      <c r="E6" s="16">
        <f t="shared" si="1"/>
        <v>0</v>
      </c>
    </row>
    <row r="7" spans="1:11" ht="80.25" customHeight="1" thickBot="1" x14ac:dyDescent="0.35">
      <c r="A7" s="5" t="s">
        <v>7</v>
      </c>
      <c r="B7" s="24">
        <v>28</v>
      </c>
      <c r="C7" s="18">
        <v>0</v>
      </c>
      <c r="D7" s="17">
        <f t="shared" si="0"/>
        <v>0</v>
      </c>
      <c r="E7" s="19">
        <f t="shared" si="1"/>
        <v>0</v>
      </c>
    </row>
    <row r="8" spans="1:11" ht="27.75" customHeight="1" thickBot="1" x14ac:dyDescent="0.35">
      <c r="A8" s="6" t="s">
        <v>8</v>
      </c>
      <c r="B8" s="20"/>
      <c r="C8" s="20"/>
      <c r="D8" s="20">
        <f>SUM(D4:D7)</f>
        <v>0</v>
      </c>
      <c r="E8" s="21">
        <f t="shared" si="1"/>
        <v>0</v>
      </c>
    </row>
    <row r="10" spans="1:11" ht="25.5" customHeight="1" x14ac:dyDescent="0.3">
      <c r="A10" s="27" t="s">
        <v>9</v>
      </c>
      <c r="B10" s="27"/>
      <c r="C10" s="27"/>
      <c r="D10" s="27"/>
      <c r="E10" s="27"/>
    </row>
  </sheetData>
  <mergeCells count="2">
    <mergeCell ref="A1:K1"/>
    <mergeCell ref="A10:E10"/>
  </mergeCells>
  <pageMargins left="0.7" right="0.7" top="0.78740157499999996" bottom="0.78740157499999996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lka 2</dc:creator>
  <cp:lastModifiedBy>lka 2</cp:lastModifiedBy>
  <dcterms:created xsi:type="dcterms:W3CDTF">2025-01-16T09:11:00Z</dcterms:created>
  <dcterms:modified xsi:type="dcterms:W3CDTF">2025-03-14T19:37:20Z</dcterms:modified>
</cp:coreProperties>
</file>